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240" yWindow="465" windowWidth="14805" windowHeight="7650" tabRatio="802"/>
  </bookViews>
  <sheets>
    <sheet name="Стандартизированные ставки" sheetId="2" r:id="rId1"/>
    <sheet name="Укрупненные нормативы цен" sheetId="1" r:id="rId2"/>
  </sheets>
  <calcPr calcId="125725"/>
</workbook>
</file>

<file path=xl/calcChain.xml><?xml version="1.0" encoding="utf-8"?>
<calcChain xmlns="http://schemas.openxmlformats.org/spreadsheetml/2006/main">
  <c r="Q12" i="2"/>
  <c r="P12"/>
  <c r="P11"/>
  <c r="CU11" i="1"/>
  <c r="M12" i="2"/>
  <c r="M11"/>
  <c r="L11"/>
  <c r="Q11"/>
  <c r="C11"/>
  <c r="DF11" i="1"/>
  <c r="CV11"/>
  <c r="CT11" l="1"/>
  <c r="DD11" l="1"/>
  <c r="DE11" s="1"/>
  <c r="C10" l="1"/>
</calcChain>
</file>

<file path=xl/sharedStrings.xml><?xml version="1.0" encoding="utf-8"?>
<sst xmlns="http://schemas.openxmlformats.org/spreadsheetml/2006/main" count="237" uniqueCount="82">
  <si>
    <t>№ п/п</t>
  </si>
  <si>
    <t>Наименование объекта</t>
  </si>
  <si>
    <t>Строительство, реконструкция и техническое перевооружение распределительного устройства ПС 35-750 кВ</t>
  </si>
  <si>
    <t>Строительство, реконструкция и техническое перевооружение трансформаторной мощности ПС 35-750 кВ</t>
  </si>
  <si>
    <t>Строительство КТП, РП 10(6) кВ</t>
  </si>
  <si>
    <t>Подготовка и благоустройство территории ПС 35-750 кВ</t>
  </si>
  <si>
    <t>Установка СКРМ 6-750 кВ</t>
  </si>
  <si>
    <t>Строительство и комплексная реконструкция ПС 35-750 кВ</t>
  </si>
  <si>
    <t>Реконструкция и техническое перевооружение отдельных элементов ПС, расширение ПС 35-750 кВ</t>
  </si>
  <si>
    <t>Строительство и реконструкция ВЛ 6-750 кВ</t>
  </si>
  <si>
    <t>Строительство КЛ 6-500 кВ</t>
  </si>
  <si>
    <t>Реализация мероприятий по управлению единой национальной (общероссийской) электрической сетью и территориальных сетевых организаций и другие мероприятия</t>
  </si>
  <si>
    <t xml:space="preserve">Ячейки выключателя 35-750 кВ, 1 ячейка </t>
  </si>
  <si>
    <t>Ячейки комплектного распределительного устройства (КРУ) 6-35 кВ, 1 ячейка</t>
  </si>
  <si>
    <t>Ячейки трансформатора 35-220 кВ, 1 ячейка</t>
  </si>
  <si>
    <t>Ячейки трансформатора 330-750 кВ, 1 ячейка</t>
  </si>
  <si>
    <t>КТП киоскового типа, 1 ед.</t>
  </si>
  <si>
    <t>КТП мачтового, шкафного, столбового типов, 1 ед.</t>
  </si>
  <si>
    <t>КТП блочного типа (бетонные, сэндвич-панели), 1 ед.</t>
  </si>
  <si>
    <t>РП, 1 ед.</t>
  </si>
  <si>
    <t>Площадь подготовки и благоустройства территории под элементы электрической подстанции, 1 м2</t>
  </si>
  <si>
    <t xml:space="preserve">Подготовка и благоустройство территории ПС, 1 м2 </t>
  </si>
  <si>
    <t>СКРМ 110-750 кВ, 1 ед.</t>
  </si>
  <si>
    <t xml:space="preserve">СКРМ 6-35 кВ, 1 ед. </t>
  </si>
  <si>
    <t xml:space="preserve">Постоянная часть ПС, 1 ед.  </t>
  </si>
  <si>
    <t xml:space="preserve">Затраты на проектно-изыскательские работы для ПС , 1 ед. </t>
  </si>
  <si>
    <t xml:space="preserve">Затраты на проектно-изыскательские работы для реконструируемых элементов ПС, 1 ед. </t>
  </si>
  <si>
    <t xml:space="preserve">Затраты на проектно-изыскательские работы для ВЛ, 1 ед.  </t>
  </si>
  <si>
    <t xml:space="preserve">Затраты на проектно-изыскательские работы для больших переходов ВЛ, 1 ед. </t>
  </si>
  <si>
    <t xml:space="preserve">Демонтаж ВЛ, 1 ед.  </t>
  </si>
  <si>
    <t xml:space="preserve">КЛ (с алюминиевой жилой), 10 км по трассе </t>
  </si>
  <si>
    <t xml:space="preserve">КЛ (с медной жилой), 10 км по трассе </t>
  </si>
  <si>
    <t>Подготовка места прокладки КЛ (траншеи), 1 км трассы</t>
  </si>
  <si>
    <t xml:space="preserve">выполнения специального перехода методом ГНБ, 100 м </t>
  </si>
  <si>
    <t xml:space="preserve">Затраты на проектно-изыскательские работы для КЛ, 1 км трассы </t>
  </si>
  <si>
    <t>ВЛ 10(6)-750 кВ в одноцепном исполнении, 1 км</t>
  </si>
  <si>
    <t xml:space="preserve">ВЛ 10(6)-750 кВ в двухцепном исполнении, 1 км </t>
  </si>
  <si>
    <t>УНЦ</t>
  </si>
  <si>
    <t>Цена ТСО</t>
  </si>
  <si>
    <t>тыс. руб. без НДС</t>
  </si>
  <si>
    <t>Полная стоимость строительства</t>
  </si>
  <si>
    <t>1.1</t>
  </si>
  <si>
    <t>2.1</t>
  </si>
  <si>
    <t>Технические характеристики</t>
  </si>
  <si>
    <t>Кол-во</t>
  </si>
  <si>
    <t>Ед. изм.</t>
  </si>
  <si>
    <t>*Примечание:</t>
  </si>
  <si>
    <t>1.Графы 6, 8, 10, 12, 14, 16, 18, 20, 22, 24, 26, 28, 30, 32, 34, 36, 38, 40, 42, 44, 46, 48, 50, 52, 54 заполняются на основании приказа Минэнерго России от 8.02.16 № 75 применительно к соответствующей технической характеристике объекта(сечение, напряжение, мощность и т.д.).</t>
  </si>
  <si>
    <t>2.Перевод УНЦ приказа Минэнерго России от 8.02.16 № 75 в цены планового 2017 года осуществляется с применением индекса потребительских цен за 2015 год - 112,9% и прогноза индекса потребительских цен Минэкономразвития РФ на 2016 год - 107,5%(общий индекс - 1.2137).</t>
  </si>
  <si>
    <t>№ УНЦ / Номер норматива цены</t>
  </si>
  <si>
    <t xml:space="preserve">Цена </t>
  </si>
  <si>
    <t>ИПЦ</t>
  </si>
  <si>
    <t>Стандартизированная ставка С2</t>
  </si>
  <si>
    <t>Стандартизированная ставка С3</t>
  </si>
  <si>
    <t>Стандартизированная ставка С4</t>
  </si>
  <si>
    <t>Утв. ставка</t>
  </si>
  <si>
    <t xml:space="preserve">Полное наименование </t>
  </si>
  <si>
    <t>Протяженность (км)</t>
  </si>
  <si>
    <t xml:space="preserve">Расчет </t>
  </si>
  <si>
    <t>Цена утв. ставки 2001 г.</t>
  </si>
  <si>
    <t>Цена в тек. ценах</t>
  </si>
  <si>
    <t>Мощность (МВА)</t>
  </si>
  <si>
    <t>1.Графы 6,12,18 заполнять полное наименование стандартизированной ставки согласно утв. постановлению;</t>
  </si>
  <si>
    <t xml:space="preserve">2. Изпользовать нндексы изменения сметной стоимости по строительно-монтажным работам для РБ, к федеральным единичным расценкам (ФЕР)2001 года
</t>
  </si>
  <si>
    <t xml:space="preserve"> Индекс 
к 2001 г. </t>
  </si>
  <si>
    <t xml:space="preserve">Индекс 
к 2001 г. </t>
  </si>
  <si>
    <t>&lt;Письмо&gt; Минстроя России от 19.02.2016 N 4688-ХМ/05</t>
  </si>
  <si>
    <t>Об индексах изменения сметной стоимости строительно-монтажных и пусконаладочных работ, индексах изменения сметной стоимости проектных и изыскательских работ и иных индексах на I квартал 2016 года</t>
  </si>
  <si>
    <t>2.2</t>
  </si>
  <si>
    <t>км</t>
  </si>
  <si>
    <t>К3-01-1(2)</t>
  </si>
  <si>
    <t>Исп.: Сибикин П.В.</t>
  </si>
  <si>
    <t>Пояснения по отклонениям:</t>
  </si>
  <si>
    <t>Сравнительный анализ объема финансовых потребностей ТСО ООО "ГИП-Энерго" с  укрупненными нормативами цен на 2018 год</t>
  </si>
  <si>
    <t>1. В инвестиционной программе ООО "ГИП-Энерго" на 2018 год п.2.1. "Строительство распределительных сетей для энергоснабжения нового района (КЛ ГБН 6-10кВ)" не учтены расходы на проектно-изыскательные работы, затраты на вырубку и пересадку городских зеленых насаждений, компенсационное озеленение, разборку и восстановление сооружений.</t>
  </si>
  <si>
    <t>1.2</t>
  </si>
  <si>
    <t>Реконструкция распределительных сетей и трансформаторных подстанций для технологического присоединения нового микрорайона  (оборудование, кабельные линии 6-10кВ)</t>
  </si>
  <si>
    <t>К2-08-1..7</t>
  </si>
  <si>
    <t>Реконструкция, модернизация, техническое перевооружение, всего</t>
  </si>
  <si>
    <t>без НДС</t>
  </si>
  <si>
    <t>КЛ 6-10 кВ кабелем АПвПУ сечением до 3х(1х240мм) (2 цепное исполнение)</t>
  </si>
  <si>
    <t xml:space="preserve">Сравнительный анализ объема финансовых потребностей на 2018 год ТСО ООО "ГИП-Энерго" с  утвержденными стандартизированными тарифными ставками </t>
  </si>
</sst>
</file>

<file path=xl/styles.xml><?xml version="1.0" encoding="utf-8"?>
<styleSheet xmlns="http://schemas.openxmlformats.org/spreadsheetml/2006/main">
  <numFmts count="2">
    <numFmt numFmtId="164" formatCode="#,##0.000"/>
    <numFmt numFmtId="165" formatCode="#,##0.0000"/>
  </numFmts>
  <fonts count="11">
    <font>
      <sz val="11"/>
      <color theme="1"/>
      <name val="Calibri"/>
      <family val="2"/>
      <scheme val="minor"/>
    </font>
    <font>
      <sz val="11"/>
      <color theme="1"/>
      <name val="Calibri"/>
      <family val="2"/>
      <charset val="204"/>
      <scheme val="minor"/>
    </font>
    <font>
      <sz val="11"/>
      <color theme="1"/>
      <name val="Calibri"/>
      <family val="2"/>
      <charset val="204"/>
      <scheme val="minor"/>
    </font>
    <font>
      <sz val="13"/>
      <color theme="1"/>
      <name val="Times New Roman"/>
      <family val="1"/>
      <charset val="204"/>
    </font>
    <font>
      <sz val="9"/>
      <color theme="1"/>
      <name val="Times New Roman"/>
      <family val="1"/>
      <charset val="204"/>
    </font>
    <font>
      <sz val="10"/>
      <color theme="1"/>
      <name val="Times New Roman"/>
      <family val="1"/>
      <charset val="204"/>
    </font>
    <font>
      <sz val="14"/>
      <color theme="1"/>
      <name val="Times New Roman"/>
      <family val="1"/>
      <charset val="204"/>
    </font>
    <font>
      <sz val="8"/>
      <color theme="1"/>
      <name val="Times New Roman"/>
      <family val="1"/>
      <charset val="204"/>
    </font>
    <font>
      <sz val="11"/>
      <color theme="1"/>
      <name val="Times New Roman"/>
      <family val="1"/>
      <charset val="204"/>
    </font>
    <font>
      <sz val="11"/>
      <color rgb="FF333333"/>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78">
    <xf numFmtId="0" fontId="0" fillId="0" borderId="0" xfId="0"/>
    <xf numFmtId="0" fontId="0" fillId="0" borderId="1" xfId="0" applyBorder="1"/>
    <xf numFmtId="0" fontId="3" fillId="0" borderId="0" xfId="0" applyFont="1" applyBorder="1" applyAlignment="1">
      <alignment vertical="center" wrapText="1"/>
    </xf>
    <xf numFmtId="0" fontId="4" fillId="0" borderId="1" xfId="0" applyFont="1" applyBorder="1" applyAlignment="1">
      <alignment wrapText="1"/>
    </xf>
    <xf numFmtId="0" fontId="5" fillId="0" borderId="1" xfId="0" applyFont="1" applyBorder="1" applyAlignment="1">
      <alignment horizontal="center" vertical="center"/>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xf>
    <xf numFmtId="0" fontId="4" fillId="2" borderId="1" xfId="0" applyFont="1" applyFill="1" applyBorder="1" applyAlignment="1">
      <alignment horizontal="center" vertical="center"/>
    </xf>
    <xf numFmtId="3" fontId="4"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6" fillId="0" borderId="0" xfId="0" applyFont="1" applyAlignment="1">
      <alignment horizontal="center"/>
    </xf>
    <xf numFmtId="3" fontId="4" fillId="2" borderId="1" xfId="0" applyNumberFormat="1" applyFont="1" applyFill="1" applyBorder="1" applyAlignment="1">
      <alignment horizontal="center" vertical="center"/>
    </xf>
    <xf numFmtId="0" fontId="7" fillId="0" borderId="1" xfId="0" applyFont="1" applyBorder="1" applyAlignment="1">
      <alignment horizontal="center" vertical="center" wrapText="1"/>
    </xf>
    <xf numFmtId="4" fontId="4"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3" fontId="4" fillId="0" borderId="1" xfId="0" applyNumberFormat="1" applyFont="1" applyBorder="1" applyAlignment="1">
      <alignment horizontal="center" vertical="center" wrapText="1"/>
    </xf>
    <xf numFmtId="0" fontId="0" fillId="0" borderId="0" xfId="0" applyAlignment="1"/>
    <xf numFmtId="2" fontId="8" fillId="0" borderId="1" xfId="0" applyNumberFormat="1" applyFont="1" applyBorder="1" applyAlignment="1">
      <alignment horizontal="center" vertical="center"/>
    </xf>
    <xf numFmtId="2" fontId="8" fillId="2" borderId="1" xfId="0" applyNumberFormat="1" applyFont="1" applyFill="1" applyBorder="1" applyAlignment="1">
      <alignment horizontal="center" vertical="center"/>
    </xf>
    <xf numFmtId="3"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3" fontId="4"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xf>
    <xf numFmtId="3"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Border="1" applyAlignment="1">
      <alignment horizontal="center" vertical="center"/>
    </xf>
    <xf numFmtId="0" fontId="4" fillId="0" borderId="1" xfId="0" applyFont="1" applyFill="1" applyBorder="1" applyAlignment="1">
      <alignment wrapText="1"/>
    </xf>
    <xf numFmtId="1" fontId="0" fillId="0" borderId="1" xfId="0" applyNumberFormat="1" applyBorder="1" applyAlignment="1">
      <alignment horizontal="center" vertical="center"/>
    </xf>
    <xf numFmtId="1"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8" fillId="2" borderId="1" xfId="0" applyFont="1" applyFill="1" applyBorder="1" applyAlignment="1">
      <alignment horizontal="center" vertical="center"/>
    </xf>
    <xf numFmtId="1" fontId="8" fillId="0" borderId="5"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5" fillId="0" borderId="1" xfId="0" applyFont="1" applyBorder="1" applyAlignment="1">
      <alignment horizontal="center" vertical="center" wrapText="1"/>
    </xf>
    <xf numFmtId="2" fontId="1" fillId="0" borderId="1" xfId="0" applyNumberFormat="1" applyFont="1" applyBorder="1" applyAlignment="1">
      <alignment horizontal="center" vertical="center"/>
    </xf>
    <xf numFmtId="4" fontId="8" fillId="0" borderId="1" xfId="0" applyNumberFormat="1" applyFont="1" applyFill="1" applyBorder="1" applyAlignment="1">
      <alignment horizontal="center" vertical="center"/>
    </xf>
    <xf numFmtId="2" fontId="8" fillId="0" borderId="1" xfId="0" applyNumberFormat="1" applyFont="1" applyFill="1" applyBorder="1" applyAlignment="1">
      <alignment horizontal="center" vertical="center"/>
    </xf>
    <xf numFmtId="2" fontId="2" fillId="0" borderId="1" xfId="0" applyNumberFormat="1" applyFont="1" applyFill="1" applyBorder="1" applyAlignment="1">
      <alignment horizontal="center" vertical="center"/>
    </xf>
    <xf numFmtId="2" fontId="0" fillId="0" borderId="1" xfId="0" applyNumberFormat="1" applyFill="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vertical="center"/>
    </xf>
    <xf numFmtId="0" fontId="0" fillId="0" borderId="1" xfId="0" applyBorder="1" applyAlignment="1">
      <alignment vertical="center"/>
    </xf>
    <xf numFmtId="0" fontId="0" fillId="0" borderId="0" xfId="0" applyAlignment="1">
      <alignment vertical="center"/>
    </xf>
    <xf numFmtId="0" fontId="4" fillId="0" borderId="1" xfId="0" applyFont="1" applyFill="1" applyBorder="1" applyAlignment="1">
      <alignment vertical="center" wrapText="1"/>
    </xf>
    <xf numFmtId="4" fontId="9" fillId="0" borderId="1" xfId="0" applyNumberFormat="1" applyFont="1" applyFill="1" applyBorder="1" applyAlignment="1">
      <alignment horizontal="center" vertical="center"/>
    </xf>
    <xf numFmtId="4" fontId="9" fillId="0" borderId="0" xfId="0" applyNumberFormat="1" applyFont="1" applyFill="1" applyAlignment="1">
      <alignment horizontal="center" vertical="center"/>
    </xf>
    <xf numFmtId="4" fontId="9" fillId="2" borderId="5" xfId="0" applyNumberFormat="1" applyFont="1" applyFill="1" applyBorder="1" applyAlignment="1">
      <alignment horizontal="center" vertical="center" wrapText="1"/>
    </xf>
    <xf numFmtId="4" fontId="8" fillId="0" borderId="5" xfId="0" applyNumberFormat="1" applyFont="1" applyFill="1" applyBorder="1" applyAlignment="1">
      <alignment horizontal="center" vertical="center"/>
    </xf>
    <xf numFmtId="4" fontId="8" fillId="0" borderId="1" xfId="0" applyNumberFormat="1" applyFont="1" applyBorder="1" applyAlignment="1">
      <alignment horizontal="center" vertical="center"/>
    </xf>
    <xf numFmtId="0" fontId="8" fillId="0" borderId="0" xfId="0" applyFont="1"/>
    <xf numFmtId="1" fontId="8" fillId="0" borderId="1" xfId="0" applyNumberFormat="1" applyFont="1" applyBorder="1" applyAlignment="1">
      <alignment horizontal="center" vertical="center"/>
    </xf>
    <xf numFmtId="0" fontId="8" fillId="0" borderId="1" xfId="0" applyFont="1" applyBorder="1"/>
    <xf numFmtId="0" fontId="8" fillId="0" borderId="1" xfId="0" applyFont="1" applyFill="1" applyBorder="1"/>
    <xf numFmtId="4" fontId="9" fillId="0" borderId="1" xfId="0" applyNumberFormat="1" applyFont="1" applyBorder="1" applyAlignment="1">
      <alignment horizontal="center" vertical="center"/>
    </xf>
    <xf numFmtId="4" fontId="8" fillId="0" borderId="5" xfId="0" applyNumberFormat="1" applyFont="1" applyBorder="1"/>
    <xf numFmtId="0" fontId="8" fillId="0" borderId="0" xfId="0" applyFont="1" applyFill="1"/>
    <xf numFmtId="4" fontId="10" fillId="0" borderId="1" xfId="0" applyNumberFormat="1" applyFont="1" applyFill="1" applyBorder="1" applyAlignment="1">
      <alignment horizontal="center" vertical="center"/>
    </xf>
    <xf numFmtId="1" fontId="8"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0" fontId="8" fillId="2" borderId="1" xfId="0" applyFont="1" applyFill="1" applyBorder="1"/>
    <xf numFmtId="4" fontId="9" fillId="2" borderId="1" xfId="0" applyNumberFormat="1" applyFont="1" applyFill="1" applyBorder="1" applyAlignment="1">
      <alignment horizontal="center" vertical="center"/>
    </xf>
    <xf numFmtId="4" fontId="8" fillId="2" borderId="1" xfId="0" applyNumberFormat="1" applyFont="1" applyFill="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applyAlignment="1">
      <alignment horizontal="center"/>
    </xf>
    <xf numFmtId="0" fontId="0" fillId="0" borderId="0" xfId="0" applyAlignment="1">
      <alignment horizontal="center"/>
    </xf>
    <xf numFmtId="0" fontId="5" fillId="0" borderId="0" xfId="0" applyFont="1" applyBorder="1" applyAlignment="1">
      <alignment horizontal="right"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0" fillId="0" borderId="7" xfId="0" applyBorder="1" applyAlignment="1">
      <alignment horizontal="center"/>
    </xf>
    <xf numFmtId="0" fontId="4" fillId="0" borderId="1" xfId="0" applyFont="1" applyFill="1" applyBorder="1" applyAlignment="1">
      <alignment horizontal="left" vertical="center" wrapText="1"/>
    </xf>
    <xf numFmtId="0" fontId="6" fillId="0" borderId="0" xfId="0" applyFont="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4:AC23"/>
  <sheetViews>
    <sheetView tabSelected="1" workbookViewId="0">
      <selection activeCell="H6" sqref="H6"/>
    </sheetView>
  </sheetViews>
  <sheetFormatPr defaultRowHeight="15"/>
  <cols>
    <col min="1" max="1" width="4.28515625" customWidth="1"/>
    <col min="2" max="2" width="27.7109375" customWidth="1"/>
    <col min="3" max="3" width="8.7109375" customWidth="1"/>
    <col min="4" max="4" width="7.7109375" customWidth="1"/>
    <col min="5" max="5" width="5.28515625" customWidth="1"/>
    <col min="6" max="6" width="8.140625" customWidth="1"/>
    <col min="7" max="7" width="7.7109375" customWidth="1"/>
    <col min="8" max="8" width="7.42578125" customWidth="1"/>
    <col min="9" max="9" width="7.140625" customWidth="1"/>
    <col min="10" max="10" width="7" customWidth="1"/>
    <col min="11" max="11" width="5" customWidth="1"/>
    <col min="12" max="12" width="16.7109375" customWidth="1"/>
    <col min="13" max="13" width="8.7109375" customWidth="1"/>
    <col min="14" max="14" width="7.140625" customWidth="1"/>
    <col min="15" max="15" width="6.7109375" customWidth="1"/>
    <col min="16" max="16" width="8" customWidth="1"/>
    <col min="17" max="17" width="7.7109375" customWidth="1"/>
    <col min="18" max="18" width="12.85546875" hidden="1" customWidth="1"/>
    <col min="19" max="20" width="9.42578125" hidden="1" customWidth="1"/>
    <col min="21" max="21" width="8.28515625" customWidth="1"/>
    <col min="22" max="22" width="7" customWidth="1"/>
    <col min="23" max="23" width="6.85546875" customWidth="1"/>
    <col min="24" max="24" width="7.28515625" customWidth="1"/>
    <col min="25" max="25" width="6.42578125" customWidth="1"/>
    <col min="26" max="26" width="6.28515625" customWidth="1"/>
  </cols>
  <sheetData>
    <row r="4" spans="1:29" ht="18.75">
      <c r="A4" s="77" t="s">
        <v>81</v>
      </c>
      <c r="B4" s="77"/>
      <c r="C4" s="77"/>
      <c r="D4" s="77"/>
      <c r="E4" s="77"/>
      <c r="F4" s="77"/>
      <c r="G4" s="77"/>
      <c r="H4" s="77"/>
      <c r="I4" s="77"/>
      <c r="J4" s="77"/>
      <c r="K4" s="77"/>
      <c r="L4" s="77"/>
      <c r="M4" s="77"/>
      <c r="N4" s="77"/>
      <c r="O4" s="77"/>
      <c r="P4" s="77"/>
      <c r="Q4" s="77"/>
      <c r="R4" s="77"/>
      <c r="S4" s="77"/>
      <c r="T4" s="77"/>
      <c r="U4" s="77"/>
      <c r="V4" s="77"/>
      <c r="W4" s="10"/>
      <c r="X4" s="10"/>
      <c r="Y4" s="10"/>
      <c r="Z4" s="10"/>
    </row>
    <row r="5" spans="1:29" ht="18.75" customHeight="1">
      <c r="A5" s="77"/>
      <c r="B5" s="77"/>
      <c r="C5" s="77"/>
      <c r="D5" s="77"/>
      <c r="E5" s="77"/>
      <c r="F5" s="77"/>
      <c r="G5" s="77"/>
      <c r="H5" s="77"/>
      <c r="I5" s="77"/>
      <c r="J5" s="77"/>
      <c r="K5" s="77"/>
      <c r="L5" s="77"/>
      <c r="M5" s="77"/>
      <c r="N5" s="77"/>
      <c r="O5" s="77"/>
      <c r="P5" s="77"/>
      <c r="Q5" s="77"/>
      <c r="R5" s="77"/>
      <c r="S5" s="77"/>
      <c r="T5" s="77"/>
      <c r="U5" s="77"/>
      <c r="V5" s="77"/>
      <c r="W5" s="10"/>
      <c r="X5" s="10"/>
      <c r="Y5" s="10"/>
      <c r="Z5" s="10"/>
    </row>
    <row r="6" spans="1:29">
      <c r="Y6" s="75" t="s">
        <v>79</v>
      </c>
      <c r="Z6" s="75"/>
    </row>
    <row r="7" spans="1:29" ht="42.75" customHeight="1">
      <c r="A7" s="69" t="s">
        <v>0</v>
      </c>
      <c r="B7" s="69" t="s">
        <v>1</v>
      </c>
      <c r="C7" s="69" t="s">
        <v>40</v>
      </c>
      <c r="D7" s="69" t="s">
        <v>43</v>
      </c>
      <c r="E7" s="69"/>
      <c r="F7" s="66" t="s">
        <v>52</v>
      </c>
      <c r="G7" s="67"/>
      <c r="H7" s="67"/>
      <c r="I7" s="67"/>
      <c r="J7" s="67"/>
      <c r="K7" s="68"/>
      <c r="L7" s="66" t="s">
        <v>53</v>
      </c>
      <c r="M7" s="67"/>
      <c r="N7" s="67"/>
      <c r="O7" s="67"/>
      <c r="P7" s="67"/>
      <c r="Q7" s="68"/>
      <c r="R7" s="66" t="s">
        <v>5</v>
      </c>
      <c r="S7" s="67"/>
      <c r="T7" s="67"/>
      <c r="U7" s="66" t="s">
        <v>54</v>
      </c>
      <c r="V7" s="67"/>
      <c r="W7" s="67"/>
      <c r="X7" s="67"/>
      <c r="Y7" s="67"/>
      <c r="Z7" s="68"/>
      <c r="AA7" s="2"/>
      <c r="AB7" s="2"/>
      <c r="AC7" s="2"/>
    </row>
    <row r="8" spans="1:29" ht="45" customHeight="1">
      <c r="A8" s="69"/>
      <c r="B8" s="69"/>
      <c r="C8" s="69"/>
      <c r="D8" s="69" t="s">
        <v>44</v>
      </c>
      <c r="E8" s="69" t="s">
        <v>45</v>
      </c>
      <c r="F8" s="67" t="s">
        <v>55</v>
      </c>
      <c r="G8" s="68"/>
      <c r="H8" s="66" t="s">
        <v>58</v>
      </c>
      <c r="I8" s="67"/>
      <c r="J8" s="68"/>
      <c r="K8" s="73" t="s">
        <v>38</v>
      </c>
      <c r="L8" s="67" t="s">
        <v>55</v>
      </c>
      <c r="M8" s="68"/>
      <c r="N8" s="66" t="s">
        <v>58</v>
      </c>
      <c r="O8" s="67"/>
      <c r="P8" s="68"/>
      <c r="Q8" s="73" t="s">
        <v>38</v>
      </c>
      <c r="R8" s="66" t="s">
        <v>21</v>
      </c>
      <c r="S8" s="67"/>
      <c r="T8" s="67"/>
      <c r="U8" s="67" t="s">
        <v>55</v>
      </c>
      <c r="V8" s="68"/>
      <c r="W8" s="66" t="s">
        <v>58</v>
      </c>
      <c r="X8" s="67"/>
      <c r="Y8" s="68"/>
      <c r="Z8" s="73" t="s">
        <v>38</v>
      </c>
    </row>
    <row r="9" spans="1:29" ht="55.5" customHeight="1">
      <c r="A9" s="69"/>
      <c r="B9" s="69"/>
      <c r="C9" s="69"/>
      <c r="D9" s="69"/>
      <c r="E9" s="69"/>
      <c r="F9" s="65" t="s">
        <v>56</v>
      </c>
      <c r="G9" s="65" t="s">
        <v>59</v>
      </c>
      <c r="H9" s="12" t="s">
        <v>57</v>
      </c>
      <c r="I9" s="9" t="s">
        <v>64</v>
      </c>
      <c r="J9" s="9" t="s">
        <v>60</v>
      </c>
      <c r="K9" s="74"/>
      <c r="L9" s="4" t="s">
        <v>56</v>
      </c>
      <c r="M9" s="65" t="s">
        <v>59</v>
      </c>
      <c r="N9" s="12" t="s">
        <v>57</v>
      </c>
      <c r="O9" s="9" t="s">
        <v>65</v>
      </c>
      <c r="P9" s="9" t="s">
        <v>60</v>
      </c>
      <c r="Q9" s="74"/>
      <c r="R9" s="12" t="s">
        <v>49</v>
      </c>
      <c r="S9" s="9" t="s">
        <v>50</v>
      </c>
      <c r="T9" s="9" t="s">
        <v>51</v>
      </c>
      <c r="U9" s="65" t="s">
        <v>56</v>
      </c>
      <c r="V9" s="65" t="s">
        <v>59</v>
      </c>
      <c r="W9" s="12" t="s">
        <v>61</v>
      </c>
      <c r="X9" s="9" t="s">
        <v>64</v>
      </c>
      <c r="Y9" s="9" t="s">
        <v>60</v>
      </c>
      <c r="Z9" s="74"/>
    </row>
    <row r="10" spans="1:29">
      <c r="A10" s="9">
        <v>1</v>
      </c>
      <c r="B10" s="9">
        <v>2</v>
      </c>
      <c r="C10" s="9">
        <v>3</v>
      </c>
      <c r="D10" s="9">
        <v>4</v>
      </c>
      <c r="E10" s="9">
        <v>5</v>
      </c>
      <c r="F10" s="9">
        <v>6</v>
      </c>
      <c r="G10" s="9">
        <v>7</v>
      </c>
      <c r="H10" s="9">
        <v>8</v>
      </c>
      <c r="I10" s="9">
        <v>9</v>
      </c>
      <c r="J10" s="9">
        <v>10</v>
      </c>
      <c r="K10" s="9">
        <v>11</v>
      </c>
      <c r="L10" s="9">
        <v>12</v>
      </c>
      <c r="M10" s="35">
        <v>13</v>
      </c>
      <c r="N10" s="9">
        <v>14</v>
      </c>
      <c r="O10" s="9">
        <v>15</v>
      </c>
      <c r="P10" s="9">
        <v>16</v>
      </c>
      <c r="Q10" s="9">
        <v>17</v>
      </c>
      <c r="R10" s="9"/>
      <c r="S10" s="9"/>
      <c r="T10" s="9"/>
      <c r="U10" s="9">
        <v>18</v>
      </c>
      <c r="V10" s="9">
        <v>19</v>
      </c>
      <c r="W10" s="9">
        <v>20</v>
      </c>
      <c r="X10" s="9">
        <v>21</v>
      </c>
      <c r="Y10" s="9">
        <v>22</v>
      </c>
      <c r="Z10" s="9">
        <v>23</v>
      </c>
    </row>
    <row r="11" spans="1:29" ht="48.75">
      <c r="A11" s="5">
        <v>1</v>
      </c>
      <c r="B11" s="61" t="s">
        <v>78</v>
      </c>
      <c r="C11" s="17">
        <f>C12</f>
        <v>2052.63</v>
      </c>
      <c r="D11" s="26">
        <v>0.34</v>
      </c>
      <c r="E11" s="26" t="s">
        <v>69</v>
      </c>
      <c r="F11" s="1"/>
      <c r="G11" s="1"/>
      <c r="H11" s="1"/>
      <c r="I11" s="1"/>
      <c r="J11" s="8"/>
      <c r="K11" s="1"/>
      <c r="L11" s="27" t="str">
        <f>L12</f>
        <v>КЛ 6-10 кВ кабелем АПвПУ сечением до 3х(1х240мм) (2 цепное исполнение)</v>
      </c>
      <c r="M11" s="38">
        <f>M12</f>
        <v>390.60819760000004</v>
      </c>
      <c r="N11" s="17">
        <v>0.34</v>
      </c>
      <c r="O11" s="17">
        <v>6.03</v>
      </c>
      <c r="P11" s="17">
        <f>P12</f>
        <v>2052.63</v>
      </c>
      <c r="Q11" s="17">
        <f>Q12</f>
        <v>340.40298507462688</v>
      </c>
      <c r="R11" s="1"/>
      <c r="S11" s="1"/>
      <c r="T11" s="1"/>
      <c r="U11" s="1"/>
      <c r="V11" s="1"/>
      <c r="W11" s="1"/>
      <c r="X11" s="1"/>
      <c r="Y11" s="8"/>
      <c r="Z11" s="1"/>
    </row>
    <row r="12" spans="1:29" ht="72.75">
      <c r="A12" s="60" t="s">
        <v>75</v>
      </c>
      <c r="B12" s="27" t="s">
        <v>76</v>
      </c>
      <c r="C12" s="17">
        <v>2052.63</v>
      </c>
      <c r="D12" s="26">
        <v>0.34</v>
      </c>
      <c r="E12" s="26" t="s">
        <v>69</v>
      </c>
      <c r="F12" s="1"/>
      <c r="G12" s="1"/>
      <c r="H12" s="1"/>
      <c r="I12" s="1"/>
      <c r="J12" s="8"/>
      <c r="K12" s="1"/>
      <c r="L12" s="76" t="s">
        <v>80</v>
      </c>
      <c r="M12" s="38">
        <f>1148.84764/1000*340</f>
        <v>390.60819760000004</v>
      </c>
      <c r="N12" s="17">
        <v>0.34</v>
      </c>
      <c r="O12" s="17">
        <v>6.03</v>
      </c>
      <c r="P12" s="36">
        <f>C12</f>
        <v>2052.63</v>
      </c>
      <c r="Q12" s="17">
        <f>P12/6.03</f>
        <v>340.40298507462688</v>
      </c>
      <c r="R12" s="1"/>
      <c r="S12" s="1"/>
      <c r="T12" s="1"/>
      <c r="U12" s="1"/>
      <c r="V12" s="1"/>
      <c r="W12" s="1"/>
      <c r="X12" s="1"/>
      <c r="Y12" s="8"/>
      <c r="Z12" s="1"/>
    </row>
    <row r="13" spans="1:29" s="44" customFormat="1">
      <c r="A13" s="5">
        <v>2</v>
      </c>
      <c r="B13" s="42"/>
      <c r="C13" s="29"/>
      <c r="D13" s="30"/>
      <c r="E13" s="30"/>
      <c r="F13" s="43"/>
      <c r="G13" s="43"/>
      <c r="H13" s="43"/>
      <c r="I13" s="43"/>
      <c r="J13" s="8"/>
      <c r="K13" s="43"/>
      <c r="L13" s="43"/>
      <c r="M13" s="18"/>
      <c r="N13" s="17"/>
      <c r="O13" s="17"/>
      <c r="P13" s="17"/>
      <c r="Q13" s="28"/>
      <c r="R13" s="43"/>
      <c r="S13" s="43"/>
      <c r="T13" s="43"/>
      <c r="U13" s="43"/>
      <c r="V13" s="43"/>
      <c r="W13" s="43"/>
      <c r="X13" s="43"/>
      <c r="Y13" s="8"/>
      <c r="Z13" s="43"/>
    </row>
    <row r="14" spans="1:29" s="44" customFormat="1">
      <c r="A14" s="6" t="s">
        <v>42</v>
      </c>
      <c r="B14" s="27"/>
      <c r="C14" s="29"/>
      <c r="D14" s="31"/>
      <c r="E14" s="31"/>
      <c r="F14" s="11"/>
      <c r="G14" s="11"/>
      <c r="H14" s="11"/>
      <c r="I14" s="11"/>
      <c r="J14" s="8"/>
      <c r="K14" s="11"/>
      <c r="L14" s="11"/>
      <c r="M14" s="38"/>
      <c r="N14" s="17"/>
      <c r="O14" s="17"/>
      <c r="P14" s="17"/>
      <c r="Q14" s="28"/>
      <c r="R14" s="8"/>
      <c r="S14" s="8"/>
      <c r="T14" s="8"/>
      <c r="U14" s="15"/>
      <c r="V14" s="8"/>
      <c r="W14" s="14"/>
      <c r="X14" s="13"/>
      <c r="Y14" s="8"/>
      <c r="Z14" s="8"/>
    </row>
    <row r="15" spans="1:29">
      <c r="A15" s="6" t="s">
        <v>68</v>
      </c>
      <c r="B15" s="45"/>
      <c r="C15" s="39"/>
      <c r="D15" s="30"/>
      <c r="E15" s="30"/>
      <c r="F15" s="15"/>
      <c r="G15" s="8"/>
      <c r="H15" s="14"/>
      <c r="I15" s="13"/>
      <c r="J15" s="8"/>
      <c r="K15" s="8"/>
      <c r="L15" s="15"/>
      <c r="M15" s="18"/>
      <c r="N15" s="17"/>
      <c r="O15" s="17"/>
      <c r="P15" s="17"/>
      <c r="Q15" s="40"/>
      <c r="R15" s="11"/>
      <c r="S15" s="11"/>
      <c r="T15" s="11"/>
      <c r="U15" s="11"/>
      <c r="V15" s="11"/>
      <c r="W15" s="11"/>
      <c r="X15" s="11"/>
      <c r="Y15" s="8"/>
      <c r="Z15" s="11"/>
    </row>
    <row r="16" spans="1:29" ht="9" customHeight="1"/>
    <row r="17" spans="1:1">
      <c r="A17" t="s">
        <v>46</v>
      </c>
    </row>
    <row r="18" spans="1:1">
      <c r="A18" t="s">
        <v>62</v>
      </c>
    </row>
    <row r="19" spans="1:1">
      <c r="A19" s="16" t="s">
        <v>63</v>
      </c>
    </row>
    <row r="20" spans="1:1">
      <c r="A20" t="s">
        <v>66</v>
      </c>
    </row>
    <row r="21" spans="1:1">
      <c r="A21" t="s">
        <v>67</v>
      </c>
    </row>
    <row r="23" spans="1:1">
      <c r="A23" t="s">
        <v>71</v>
      </c>
    </row>
  </sheetData>
  <mergeCells count="22">
    <mergeCell ref="Y6:Z6"/>
    <mergeCell ref="A4:V5"/>
    <mergeCell ref="D8:D9"/>
    <mergeCell ref="E8:E9"/>
    <mergeCell ref="F8:G8"/>
    <mergeCell ref="H8:J8"/>
    <mergeCell ref="A7:A9"/>
    <mergeCell ref="B7:B9"/>
    <mergeCell ref="C7:C9"/>
    <mergeCell ref="D7:E7"/>
    <mergeCell ref="R7:T7"/>
    <mergeCell ref="F7:K7"/>
    <mergeCell ref="K8:K9"/>
    <mergeCell ref="L7:Q7"/>
    <mergeCell ref="L8:M8"/>
    <mergeCell ref="R8:T8"/>
    <mergeCell ref="N8:P8"/>
    <mergeCell ref="Q8:Q9"/>
    <mergeCell ref="U7:Z7"/>
    <mergeCell ref="U8:V8"/>
    <mergeCell ref="W8:Y8"/>
    <mergeCell ref="Z8:Z9"/>
  </mergeCells>
  <pageMargins left="0.51181102362204722" right="0.19685039370078741" top="0.74803149606299213" bottom="0.7480314960629921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3:EC22"/>
  <sheetViews>
    <sheetView zoomScale="80" zoomScaleNormal="80" workbookViewId="0">
      <selection activeCell="DZ1" sqref="DZ1"/>
    </sheetView>
  </sheetViews>
  <sheetFormatPr defaultRowHeight="15" outlineLevelCol="1"/>
  <cols>
    <col min="1" max="1" width="9.7109375" style="51" customWidth="1"/>
    <col min="2" max="2" width="31.85546875" style="51" customWidth="1"/>
    <col min="3" max="3" width="14.7109375" style="51" customWidth="1"/>
    <col min="4" max="4" width="10.5703125" style="51" customWidth="1"/>
    <col min="5" max="5" width="9.140625" style="51" customWidth="1"/>
    <col min="6" max="6" width="14.140625" style="51" hidden="1" customWidth="1" outlineLevel="1"/>
    <col min="7" max="7" width="9.85546875" style="51" hidden="1" customWidth="1" outlineLevel="1"/>
    <col min="8" max="8" width="9.7109375" style="51" hidden="1" customWidth="1" outlineLevel="1"/>
    <col min="9" max="9" width="9.140625" style="51" hidden="1" customWidth="1" collapsed="1"/>
    <col min="10" max="10" width="9.140625" style="51" hidden="1" customWidth="1"/>
    <col min="11" max="11" width="14.5703125" style="51" hidden="1" customWidth="1" outlineLevel="1"/>
    <col min="12" max="13" width="9.7109375" style="51" hidden="1" customWidth="1" outlineLevel="1"/>
    <col min="14" max="14" width="9.140625" style="51" hidden="1" customWidth="1" collapsed="1"/>
    <col min="15" max="15" width="9.140625" style="51" hidden="1" customWidth="1"/>
    <col min="16" max="16" width="12.7109375" style="51" hidden="1" customWidth="1" outlineLevel="1"/>
    <col min="17" max="18" width="9.140625" style="51" hidden="1" customWidth="1" outlineLevel="1"/>
    <col min="19" max="19" width="9.140625" style="51" hidden="1" customWidth="1" collapsed="1"/>
    <col min="20" max="20" width="9.140625" style="51" hidden="1" customWidth="1"/>
    <col min="21" max="21" width="12.85546875" style="51" hidden="1" customWidth="1" outlineLevel="1"/>
    <col min="22" max="23" width="9.140625" style="51" hidden="1" customWidth="1" outlineLevel="1"/>
    <col min="24" max="24" width="9.140625" style="51" hidden="1" customWidth="1" collapsed="1"/>
    <col min="25" max="25" width="9.140625" style="51" hidden="1" customWidth="1"/>
    <col min="26" max="26" width="12.85546875" style="51" hidden="1" customWidth="1" outlineLevel="1"/>
    <col min="27" max="28" width="9.140625" style="51" hidden="1" customWidth="1" outlineLevel="1"/>
    <col min="29" max="29" width="9.140625" style="51" hidden="1" customWidth="1" collapsed="1"/>
    <col min="30" max="30" width="9.140625" style="51" hidden="1" customWidth="1"/>
    <col min="31" max="31" width="12.85546875" style="51" hidden="1" customWidth="1" outlineLevel="1"/>
    <col min="32" max="33" width="9.140625" style="51" hidden="1" customWidth="1" outlineLevel="1"/>
    <col min="34" max="34" width="9.140625" style="51" hidden="1" customWidth="1" collapsed="1"/>
    <col min="35" max="35" width="9.140625" style="51" hidden="1" customWidth="1"/>
    <col min="36" max="36" width="12.85546875" style="51" hidden="1" customWidth="1" outlineLevel="1"/>
    <col min="37" max="38" width="9.140625" style="51" hidden="1" customWidth="1" outlineLevel="1"/>
    <col min="39" max="39" width="9.140625" style="51" hidden="1" customWidth="1" collapsed="1"/>
    <col min="40" max="40" width="9.140625" style="51" hidden="1" customWidth="1"/>
    <col min="41" max="41" width="12.85546875" style="51" hidden="1" customWidth="1" outlineLevel="1"/>
    <col min="42" max="43" width="9.140625" style="51" hidden="1" customWidth="1" outlineLevel="1"/>
    <col min="44" max="44" width="9.42578125" style="51" hidden="1" customWidth="1" collapsed="1"/>
    <col min="45" max="45" width="9.42578125" style="51" hidden="1" customWidth="1"/>
    <col min="46" max="46" width="12.85546875" style="51" hidden="1" customWidth="1" outlineLevel="1"/>
    <col min="47" max="48" width="9.42578125" style="51" hidden="1" customWidth="1" outlineLevel="1"/>
    <col min="49" max="49" width="9.42578125" style="51" hidden="1" customWidth="1" collapsed="1"/>
    <col min="50" max="50" width="9.42578125" style="51" hidden="1" customWidth="1"/>
    <col min="51" max="51" width="12.85546875" style="51" hidden="1" customWidth="1" outlineLevel="1"/>
    <col min="52" max="53" width="9.42578125" style="51" hidden="1" customWidth="1" outlineLevel="1"/>
    <col min="54" max="54" width="9.42578125" style="51" hidden="1" customWidth="1" collapsed="1"/>
    <col min="55" max="55" width="9.42578125" style="51" hidden="1" customWidth="1"/>
    <col min="56" max="56" width="12.85546875" style="51" hidden="1" customWidth="1" outlineLevel="1"/>
    <col min="57" max="58" width="9.42578125" style="51" hidden="1" customWidth="1" outlineLevel="1"/>
    <col min="59" max="59" width="9.42578125" style="51" hidden="1" customWidth="1" collapsed="1"/>
    <col min="60" max="60" width="9.42578125" style="51" hidden="1" customWidth="1"/>
    <col min="61" max="61" width="12.85546875" style="51" hidden="1" customWidth="1" outlineLevel="1"/>
    <col min="62" max="63" width="9.42578125" style="51" hidden="1" customWidth="1" outlineLevel="1"/>
    <col min="64" max="64" width="9.42578125" style="51" hidden="1" customWidth="1" collapsed="1"/>
    <col min="65" max="65" width="9.42578125" style="51" hidden="1" customWidth="1"/>
    <col min="66" max="66" width="12.85546875" style="51" hidden="1" customWidth="1" outlineLevel="1"/>
    <col min="67" max="68" width="9.42578125" style="51" hidden="1" customWidth="1" outlineLevel="1"/>
    <col min="69" max="69" width="9.42578125" style="51" hidden="1" customWidth="1" collapsed="1"/>
    <col min="70" max="70" width="9.42578125" style="51" hidden="1" customWidth="1"/>
    <col min="71" max="71" width="12.85546875" style="51" hidden="1" customWidth="1" outlineLevel="1"/>
    <col min="72" max="73" width="9.42578125" style="51" hidden="1" customWidth="1" outlineLevel="1"/>
    <col min="74" max="74" width="9.42578125" style="51" hidden="1" customWidth="1" collapsed="1"/>
    <col min="75" max="75" width="9.42578125" style="51" hidden="1" customWidth="1"/>
    <col min="76" max="76" width="12.85546875" style="51" hidden="1" customWidth="1" outlineLevel="1"/>
    <col min="77" max="78" width="9.42578125" style="51" hidden="1" customWidth="1" outlineLevel="1"/>
    <col min="79" max="79" width="9.42578125" style="51" hidden="1" customWidth="1" collapsed="1"/>
    <col min="80" max="80" width="9.42578125" style="51" hidden="1" customWidth="1"/>
    <col min="81" max="81" width="12.85546875" style="51" hidden="1" customWidth="1" outlineLevel="1"/>
    <col min="82" max="83" width="9.42578125" style="51" hidden="1" customWidth="1" outlineLevel="1"/>
    <col min="84" max="84" width="9.42578125" style="51" hidden="1" customWidth="1" collapsed="1"/>
    <col min="85" max="85" width="9.42578125" style="51" hidden="1" customWidth="1"/>
    <col min="86" max="86" width="12.85546875" style="51" hidden="1" customWidth="1" outlineLevel="1"/>
    <col min="87" max="88" width="9.42578125" style="51" hidden="1" customWidth="1" outlineLevel="1"/>
    <col min="89" max="89" width="9.42578125" style="51" hidden="1" customWidth="1" collapsed="1"/>
    <col min="90" max="90" width="9.42578125" style="51" hidden="1" customWidth="1"/>
    <col min="91" max="91" width="12.85546875" style="51" hidden="1" customWidth="1" outlineLevel="1"/>
    <col min="92" max="93" width="9.42578125" style="51" hidden="1" customWidth="1" outlineLevel="1"/>
    <col min="94" max="94" width="9.42578125" style="51" hidden="1" customWidth="1" collapsed="1"/>
    <col min="95" max="95" width="9.42578125" style="51" hidden="1" customWidth="1"/>
    <col min="96" max="96" width="12.85546875" style="51" customWidth="1" outlineLevel="1"/>
    <col min="97" max="97" width="12.7109375" style="51" customWidth="1" outlineLevel="1"/>
    <col min="98" max="98" width="9.42578125" style="51" customWidth="1" outlineLevel="1"/>
    <col min="99" max="100" width="9.42578125" style="51" customWidth="1"/>
    <col min="101" max="101" width="12.85546875" style="51" customWidth="1" outlineLevel="1"/>
    <col min="102" max="103" width="9.42578125" style="51" customWidth="1" outlineLevel="1"/>
    <col min="104" max="105" width="9.42578125" style="51" customWidth="1"/>
    <col min="106" max="106" width="12.85546875" style="51" customWidth="1" outlineLevel="1"/>
    <col min="107" max="107" width="12.5703125" style="51" customWidth="1" outlineLevel="1"/>
    <col min="108" max="108" width="9.42578125" style="51" customWidth="1" outlineLevel="1"/>
    <col min="109" max="109" width="9.42578125" style="51" customWidth="1"/>
    <col min="110" max="110" width="11.5703125" style="51" customWidth="1"/>
    <col min="111" max="111" width="12.85546875" style="51" hidden="1" customWidth="1" outlineLevel="1"/>
    <col min="112" max="112" width="11.28515625" style="51" hidden="1" customWidth="1" outlineLevel="1"/>
    <col min="113" max="113" width="9.42578125" style="51" hidden="1" customWidth="1" outlineLevel="1"/>
    <col min="114" max="115" width="9.42578125" style="51" hidden="1" customWidth="1"/>
    <col min="116" max="117" width="12.85546875" style="51" hidden="1" customWidth="1" outlineLevel="1"/>
    <col min="118" max="118" width="9.42578125" style="51" hidden="1" customWidth="1" outlineLevel="1"/>
    <col min="119" max="119" width="9.42578125" style="51" customWidth="1" collapsed="1"/>
    <col min="120" max="120" width="9.42578125" style="51" customWidth="1"/>
    <col min="121" max="121" width="12.85546875" style="51" hidden="1" customWidth="1" outlineLevel="1"/>
    <col min="122" max="123" width="9.42578125" style="51" hidden="1" customWidth="1" outlineLevel="1"/>
    <col min="124" max="124" width="9.42578125" style="51" customWidth="1" collapsed="1"/>
    <col min="125" max="125" width="9.42578125" style="51" customWidth="1"/>
    <col min="126" max="126" width="12.85546875" style="51" hidden="1" customWidth="1" outlineLevel="1"/>
    <col min="127" max="128" width="9.42578125" style="51" hidden="1" customWidth="1" outlineLevel="1"/>
    <col min="129" max="129" width="9.42578125" style="51" customWidth="1" collapsed="1"/>
    <col min="130" max="130" width="11.7109375" style="51" customWidth="1"/>
    <col min="131" max="16384" width="9.140625" style="51"/>
  </cols>
  <sheetData>
    <row r="3" spans="1:133">
      <c r="A3" s="70" t="s">
        <v>73</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row>
    <row r="4" spans="1:133" ht="18.7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row>
    <row r="5" spans="1:133">
      <c r="DY5" s="72" t="s">
        <v>39</v>
      </c>
      <c r="DZ5" s="72"/>
    </row>
    <row r="6" spans="1:133" ht="124.5" customHeight="1">
      <c r="A6" s="69" t="s">
        <v>0</v>
      </c>
      <c r="B6" s="69" t="s">
        <v>1</v>
      </c>
      <c r="C6" s="69" t="s">
        <v>40</v>
      </c>
      <c r="D6" s="69" t="s">
        <v>43</v>
      </c>
      <c r="E6" s="69"/>
      <c r="F6" s="66" t="s">
        <v>2</v>
      </c>
      <c r="G6" s="67"/>
      <c r="H6" s="67"/>
      <c r="I6" s="67"/>
      <c r="J6" s="67"/>
      <c r="K6" s="67"/>
      <c r="L6" s="67"/>
      <c r="M6" s="67"/>
      <c r="N6" s="67"/>
      <c r="O6" s="68"/>
      <c r="P6" s="66" t="s">
        <v>3</v>
      </c>
      <c r="Q6" s="67"/>
      <c r="R6" s="67"/>
      <c r="S6" s="67"/>
      <c r="T6" s="67"/>
      <c r="U6" s="67"/>
      <c r="V6" s="67"/>
      <c r="W6" s="67"/>
      <c r="X6" s="67"/>
      <c r="Y6" s="68"/>
      <c r="Z6" s="66" t="s">
        <v>4</v>
      </c>
      <c r="AA6" s="67"/>
      <c r="AB6" s="67"/>
      <c r="AC6" s="67"/>
      <c r="AD6" s="67"/>
      <c r="AE6" s="67"/>
      <c r="AF6" s="67"/>
      <c r="AG6" s="67"/>
      <c r="AH6" s="67"/>
      <c r="AI6" s="67"/>
      <c r="AJ6" s="67"/>
      <c r="AK6" s="67"/>
      <c r="AL6" s="67"/>
      <c r="AM6" s="67"/>
      <c r="AN6" s="67"/>
      <c r="AO6" s="67"/>
      <c r="AP6" s="67"/>
      <c r="AQ6" s="67"/>
      <c r="AR6" s="67"/>
      <c r="AS6" s="68"/>
      <c r="AT6" s="66" t="s">
        <v>5</v>
      </c>
      <c r="AU6" s="67"/>
      <c r="AV6" s="67"/>
      <c r="AW6" s="67"/>
      <c r="AX6" s="67"/>
      <c r="AY6" s="67"/>
      <c r="AZ6" s="67"/>
      <c r="BA6" s="67"/>
      <c r="BB6" s="67"/>
      <c r="BC6" s="68"/>
      <c r="BD6" s="66" t="s">
        <v>6</v>
      </c>
      <c r="BE6" s="67"/>
      <c r="BF6" s="67"/>
      <c r="BG6" s="67"/>
      <c r="BH6" s="67"/>
      <c r="BI6" s="67"/>
      <c r="BJ6" s="67"/>
      <c r="BK6" s="67"/>
      <c r="BL6" s="67"/>
      <c r="BM6" s="68"/>
      <c r="BN6" s="66" t="s">
        <v>7</v>
      </c>
      <c r="BO6" s="67"/>
      <c r="BP6" s="67"/>
      <c r="BQ6" s="67"/>
      <c r="BR6" s="67"/>
      <c r="BS6" s="67"/>
      <c r="BT6" s="67"/>
      <c r="BU6" s="67"/>
      <c r="BV6" s="67"/>
      <c r="BW6" s="68"/>
      <c r="BX6" s="66" t="s">
        <v>8</v>
      </c>
      <c r="BY6" s="67"/>
      <c r="BZ6" s="67"/>
      <c r="CA6" s="67"/>
      <c r="CB6" s="68"/>
      <c r="CC6" s="66" t="s">
        <v>9</v>
      </c>
      <c r="CD6" s="67"/>
      <c r="CE6" s="67"/>
      <c r="CF6" s="67"/>
      <c r="CG6" s="67"/>
      <c r="CH6" s="67"/>
      <c r="CI6" s="67"/>
      <c r="CJ6" s="67"/>
      <c r="CK6" s="67"/>
      <c r="CL6" s="67"/>
      <c r="CM6" s="67"/>
      <c r="CN6" s="67"/>
      <c r="CO6" s="67"/>
      <c r="CP6" s="67"/>
      <c r="CQ6" s="68"/>
      <c r="CR6" s="66" t="s">
        <v>10</v>
      </c>
      <c r="CS6" s="67"/>
      <c r="CT6" s="67"/>
      <c r="CU6" s="67"/>
      <c r="CV6" s="67"/>
      <c r="CW6" s="67"/>
      <c r="CX6" s="67"/>
      <c r="CY6" s="67"/>
      <c r="CZ6" s="67"/>
      <c r="DA6" s="67"/>
      <c r="DB6" s="67"/>
      <c r="DC6" s="67"/>
      <c r="DD6" s="67"/>
      <c r="DE6" s="67"/>
      <c r="DF6" s="67"/>
      <c r="DG6" s="67"/>
      <c r="DH6" s="67"/>
      <c r="DI6" s="67"/>
      <c r="DJ6" s="67"/>
      <c r="DK6" s="67"/>
      <c r="DL6" s="67"/>
      <c r="DM6" s="67"/>
      <c r="DN6" s="67"/>
      <c r="DO6" s="67"/>
      <c r="DP6" s="68"/>
      <c r="DQ6" s="66" t="s">
        <v>11</v>
      </c>
      <c r="DR6" s="67"/>
      <c r="DS6" s="67"/>
      <c r="DT6" s="67"/>
      <c r="DU6" s="67"/>
      <c r="DV6" s="67"/>
      <c r="DW6" s="67"/>
      <c r="DX6" s="67"/>
      <c r="DY6" s="67"/>
      <c r="DZ6" s="68"/>
      <c r="EA6" s="2"/>
      <c r="EB6" s="2"/>
      <c r="EC6" s="2"/>
    </row>
    <row r="7" spans="1:133" ht="82.5" customHeight="1">
      <c r="A7" s="69"/>
      <c r="B7" s="69"/>
      <c r="C7" s="69"/>
      <c r="D7" s="69" t="s">
        <v>44</v>
      </c>
      <c r="E7" s="69" t="s">
        <v>45</v>
      </c>
      <c r="F7" s="66" t="s">
        <v>12</v>
      </c>
      <c r="G7" s="67"/>
      <c r="H7" s="67"/>
      <c r="I7" s="67"/>
      <c r="J7" s="68"/>
      <c r="K7" s="66" t="s">
        <v>13</v>
      </c>
      <c r="L7" s="67"/>
      <c r="M7" s="67"/>
      <c r="N7" s="67"/>
      <c r="O7" s="68"/>
      <c r="P7" s="66" t="s">
        <v>14</v>
      </c>
      <c r="Q7" s="67"/>
      <c r="R7" s="67"/>
      <c r="S7" s="67"/>
      <c r="T7" s="68"/>
      <c r="U7" s="66" t="s">
        <v>15</v>
      </c>
      <c r="V7" s="67"/>
      <c r="W7" s="67"/>
      <c r="X7" s="67"/>
      <c r="Y7" s="68"/>
      <c r="Z7" s="66" t="s">
        <v>16</v>
      </c>
      <c r="AA7" s="67"/>
      <c r="AB7" s="67"/>
      <c r="AC7" s="67"/>
      <c r="AD7" s="68"/>
      <c r="AE7" s="66" t="s">
        <v>17</v>
      </c>
      <c r="AF7" s="67"/>
      <c r="AG7" s="67"/>
      <c r="AH7" s="67"/>
      <c r="AI7" s="68"/>
      <c r="AJ7" s="66" t="s">
        <v>18</v>
      </c>
      <c r="AK7" s="67"/>
      <c r="AL7" s="67"/>
      <c r="AM7" s="67"/>
      <c r="AN7" s="68"/>
      <c r="AO7" s="66" t="s">
        <v>19</v>
      </c>
      <c r="AP7" s="67"/>
      <c r="AQ7" s="67"/>
      <c r="AR7" s="67"/>
      <c r="AS7" s="68"/>
      <c r="AT7" s="66" t="s">
        <v>21</v>
      </c>
      <c r="AU7" s="67"/>
      <c r="AV7" s="67"/>
      <c r="AW7" s="67"/>
      <c r="AX7" s="68"/>
      <c r="AY7" s="66" t="s">
        <v>20</v>
      </c>
      <c r="AZ7" s="67"/>
      <c r="BA7" s="67"/>
      <c r="BB7" s="67"/>
      <c r="BC7" s="68"/>
      <c r="BD7" s="66" t="s">
        <v>22</v>
      </c>
      <c r="BE7" s="67"/>
      <c r="BF7" s="67"/>
      <c r="BG7" s="67"/>
      <c r="BH7" s="68"/>
      <c r="BI7" s="66" t="s">
        <v>23</v>
      </c>
      <c r="BJ7" s="67"/>
      <c r="BK7" s="67"/>
      <c r="BL7" s="67"/>
      <c r="BM7" s="68"/>
      <c r="BN7" s="66" t="s">
        <v>24</v>
      </c>
      <c r="BO7" s="67"/>
      <c r="BP7" s="67"/>
      <c r="BQ7" s="67"/>
      <c r="BR7" s="68"/>
      <c r="BS7" s="66" t="s">
        <v>25</v>
      </c>
      <c r="BT7" s="67"/>
      <c r="BU7" s="67"/>
      <c r="BV7" s="67"/>
      <c r="BW7" s="68"/>
      <c r="BX7" s="66" t="s">
        <v>26</v>
      </c>
      <c r="BY7" s="67"/>
      <c r="BZ7" s="67"/>
      <c r="CA7" s="67"/>
      <c r="CB7" s="68"/>
      <c r="CC7" s="66" t="s">
        <v>27</v>
      </c>
      <c r="CD7" s="67"/>
      <c r="CE7" s="67"/>
      <c r="CF7" s="67"/>
      <c r="CG7" s="68"/>
      <c r="CH7" s="66" t="s">
        <v>28</v>
      </c>
      <c r="CI7" s="67"/>
      <c r="CJ7" s="67"/>
      <c r="CK7" s="67"/>
      <c r="CL7" s="68"/>
      <c r="CM7" s="66" t="s">
        <v>29</v>
      </c>
      <c r="CN7" s="67"/>
      <c r="CO7" s="67"/>
      <c r="CP7" s="67"/>
      <c r="CQ7" s="68"/>
      <c r="CR7" s="66" t="s">
        <v>30</v>
      </c>
      <c r="CS7" s="67"/>
      <c r="CT7" s="67"/>
      <c r="CU7" s="67"/>
      <c r="CV7" s="68"/>
      <c r="CW7" s="66" t="s">
        <v>31</v>
      </c>
      <c r="CX7" s="67"/>
      <c r="CY7" s="67"/>
      <c r="CZ7" s="67"/>
      <c r="DA7" s="68"/>
      <c r="DB7" s="66" t="s">
        <v>32</v>
      </c>
      <c r="DC7" s="67"/>
      <c r="DD7" s="67"/>
      <c r="DE7" s="67"/>
      <c r="DF7" s="68"/>
      <c r="DG7" s="66" t="s">
        <v>33</v>
      </c>
      <c r="DH7" s="67"/>
      <c r="DI7" s="67"/>
      <c r="DJ7" s="67"/>
      <c r="DK7" s="68"/>
      <c r="DL7" s="66" t="s">
        <v>34</v>
      </c>
      <c r="DM7" s="67"/>
      <c r="DN7" s="67"/>
      <c r="DO7" s="67"/>
      <c r="DP7" s="68"/>
      <c r="DQ7" s="66" t="s">
        <v>35</v>
      </c>
      <c r="DR7" s="67"/>
      <c r="DS7" s="67"/>
      <c r="DT7" s="67"/>
      <c r="DU7" s="68"/>
      <c r="DV7" s="66" t="s">
        <v>36</v>
      </c>
      <c r="DW7" s="67"/>
      <c r="DX7" s="67"/>
      <c r="DY7" s="67"/>
      <c r="DZ7" s="68"/>
    </row>
    <row r="8" spans="1:133" ht="24.75" customHeight="1">
      <c r="A8" s="69"/>
      <c r="B8" s="69"/>
      <c r="C8" s="69"/>
      <c r="D8" s="69"/>
      <c r="E8" s="69"/>
      <c r="F8" s="12" t="s">
        <v>49</v>
      </c>
      <c r="G8" s="41" t="s">
        <v>50</v>
      </c>
      <c r="H8" s="41" t="s">
        <v>51</v>
      </c>
      <c r="I8" s="4" t="s">
        <v>37</v>
      </c>
      <c r="J8" s="4" t="s">
        <v>38</v>
      </c>
      <c r="K8" s="12" t="s">
        <v>49</v>
      </c>
      <c r="L8" s="41" t="s">
        <v>50</v>
      </c>
      <c r="M8" s="41" t="s">
        <v>51</v>
      </c>
      <c r="N8" s="4" t="s">
        <v>37</v>
      </c>
      <c r="O8" s="4" t="s">
        <v>38</v>
      </c>
      <c r="P8" s="12" t="s">
        <v>49</v>
      </c>
      <c r="Q8" s="41" t="s">
        <v>50</v>
      </c>
      <c r="R8" s="41" t="s">
        <v>51</v>
      </c>
      <c r="S8" s="4" t="s">
        <v>37</v>
      </c>
      <c r="T8" s="4" t="s">
        <v>38</v>
      </c>
      <c r="U8" s="12" t="s">
        <v>49</v>
      </c>
      <c r="V8" s="41" t="s">
        <v>50</v>
      </c>
      <c r="W8" s="41" t="s">
        <v>51</v>
      </c>
      <c r="X8" s="4" t="s">
        <v>37</v>
      </c>
      <c r="Y8" s="4" t="s">
        <v>38</v>
      </c>
      <c r="Z8" s="12" t="s">
        <v>49</v>
      </c>
      <c r="AA8" s="41" t="s">
        <v>50</v>
      </c>
      <c r="AB8" s="41" t="s">
        <v>51</v>
      </c>
      <c r="AC8" s="4" t="s">
        <v>37</v>
      </c>
      <c r="AD8" s="4" t="s">
        <v>38</v>
      </c>
      <c r="AE8" s="12" t="s">
        <v>49</v>
      </c>
      <c r="AF8" s="41" t="s">
        <v>50</v>
      </c>
      <c r="AG8" s="41" t="s">
        <v>51</v>
      </c>
      <c r="AH8" s="4" t="s">
        <v>37</v>
      </c>
      <c r="AI8" s="4" t="s">
        <v>38</v>
      </c>
      <c r="AJ8" s="12" t="s">
        <v>49</v>
      </c>
      <c r="AK8" s="41" t="s">
        <v>50</v>
      </c>
      <c r="AL8" s="41" t="s">
        <v>51</v>
      </c>
      <c r="AM8" s="4" t="s">
        <v>37</v>
      </c>
      <c r="AN8" s="4" t="s">
        <v>38</v>
      </c>
      <c r="AO8" s="12" t="s">
        <v>49</v>
      </c>
      <c r="AP8" s="41" t="s">
        <v>50</v>
      </c>
      <c r="AQ8" s="41" t="s">
        <v>51</v>
      </c>
      <c r="AR8" s="4" t="s">
        <v>37</v>
      </c>
      <c r="AS8" s="4" t="s">
        <v>38</v>
      </c>
      <c r="AT8" s="12" t="s">
        <v>49</v>
      </c>
      <c r="AU8" s="41" t="s">
        <v>50</v>
      </c>
      <c r="AV8" s="41" t="s">
        <v>51</v>
      </c>
      <c r="AW8" s="4" t="s">
        <v>37</v>
      </c>
      <c r="AX8" s="4" t="s">
        <v>38</v>
      </c>
      <c r="AY8" s="12" t="s">
        <v>49</v>
      </c>
      <c r="AZ8" s="41" t="s">
        <v>50</v>
      </c>
      <c r="BA8" s="41" t="s">
        <v>51</v>
      </c>
      <c r="BB8" s="4" t="s">
        <v>37</v>
      </c>
      <c r="BC8" s="4" t="s">
        <v>38</v>
      </c>
      <c r="BD8" s="12" t="s">
        <v>49</v>
      </c>
      <c r="BE8" s="41" t="s">
        <v>50</v>
      </c>
      <c r="BF8" s="41" t="s">
        <v>51</v>
      </c>
      <c r="BG8" s="4" t="s">
        <v>37</v>
      </c>
      <c r="BH8" s="4" t="s">
        <v>38</v>
      </c>
      <c r="BI8" s="12" t="s">
        <v>49</v>
      </c>
      <c r="BJ8" s="41" t="s">
        <v>50</v>
      </c>
      <c r="BK8" s="41" t="s">
        <v>51</v>
      </c>
      <c r="BL8" s="4" t="s">
        <v>37</v>
      </c>
      <c r="BM8" s="4" t="s">
        <v>38</v>
      </c>
      <c r="BN8" s="12" t="s">
        <v>49</v>
      </c>
      <c r="BO8" s="41" t="s">
        <v>50</v>
      </c>
      <c r="BP8" s="41" t="s">
        <v>51</v>
      </c>
      <c r="BQ8" s="4" t="s">
        <v>37</v>
      </c>
      <c r="BR8" s="4" t="s">
        <v>38</v>
      </c>
      <c r="BS8" s="12" t="s">
        <v>49</v>
      </c>
      <c r="BT8" s="41" t="s">
        <v>50</v>
      </c>
      <c r="BU8" s="41" t="s">
        <v>51</v>
      </c>
      <c r="BV8" s="4" t="s">
        <v>37</v>
      </c>
      <c r="BW8" s="4" t="s">
        <v>38</v>
      </c>
      <c r="BX8" s="12" t="s">
        <v>49</v>
      </c>
      <c r="BY8" s="41" t="s">
        <v>50</v>
      </c>
      <c r="BZ8" s="41" t="s">
        <v>51</v>
      </c>
      <c r="CA8" s="4" t="s">
        <v>37</v>
      </c>
      <c r="CB8" s="4" t="s">
        <v>38</v>
      </c>
      <c r="CC8" s="12" t="s">
        <v>49</v>
      </c>
      <c r="CD8" s="41" t="s">
        <v>50</v>
      </c>
      <c r="CE8" s="41" t="s">
        <v>51</v>
      </c>
      <c r="CF8" s="4" t="s">
        <v>37</v>
      </c>
      <c r="CG8" s="4" t="s">
        <v>38</v>
      </c>
      <c r="CH8" s="12" t="s">
        <v>49</v>
      </c>
      <c r="CI8" s="41" t="s">
        <v>50</v>
      </c>
      <c r="CJ8" s="41" t="s">
        <v>51</v>
      </c>
      <c r="CK8" s="4" t="s">
        <v>37</v>
      </c>
      <c r="CL8" s="4" t="s">
        <v>38</v>
      </c>
      <c r="CM8" s="12" t="s">
        <v>49</v>
      </c>
      <c r="CN8" s="41" t="s">
        <v>50</v>
      </c>
      <c r="CO8" s="41" t="s">
        <v>51</v>
      </c>
      <c r="CP8" s="4" t="s">
        <v>37</v>
      </c>
      <c r="CQ8" s="4" t="s">
        <v>38</v>
      </c>
      <c r="CR8" s="12" t="s">
        <v>49</v>
      </c>
      <c r="CS8" s="41" t="s">
        <v>50</v>
      </c>
      <c r="CT8" s="41" t="s">
        <v>51</v>
      </c>
      <c r="CU8" s="4" t="s">
        <v>37</v>
      </c>
      <c r="CV8" s="4" t="s">
        <v>38</v>
      </c>
      <c r="CW8" s="12" t="s">
        <v>49</v>
      </c>
      <c r="CX8" s="41" t="s">
        <v>50</v>
      </c>
      <c r="CY8" s="41" t="s">
        <v>51</v>
      </c>
      <c r="CZ8" s="4" t="s">
        <v>37</v>
      </c>
      <c r="DA8" s="4" t="s">
        <v>38</v>
      </c>
      <c r="DB8" s="12" t="s">
        <v>49</v>
      </c>
      <c r="DC8" s="41" t="s">
        <v>50</v>
      </c>
      <c r="DD8" s="41" t="s">
        <v>51</v>
      </c>
      <c r="DE8" s="4" t="s">
        <v>37</v>
      </c>
      <c r="DF8" s="4" t="s">
        <v>38</v>
      </c>
      <c r="DG8" s="12" t="s">
        <v>49</v>
      </c>
      <c r="DH8" s="41" t="s">
        <v>50</v>
      </c>
      <c r="DI8" s="41" t="s">
        <v>51</v>
      </c>
      <c r="DJ8" s="4" t="s">
        <v>37</v>
      </c>
      <c r="DK8" s="4" t="s">
        <v>38</v>
      </c>
      <c r="DL8" s="12" t="s">
        <v>49</v>
      </c>
      <c r="DM8" s="41" t="s">
        <v>50</v>
      </c>
      <c r="DN8" s="41" t="s">
        <v>51</v>
      </c>
      <c r="DO8" s="4" t="s">
        <v>37</v>
      </c>
      <c r="DP8" s="4" t="s">
        <v>38</v>
      </c>
      <c r="DQ8" s="12" t="s">
        <v>49</v>
      </c>
      <c r="DR8" s="41" t="s">
        <v>50</v>
      </c>
      <c r="DS8" s="41" t="s">
        <v>51</v>
      </c>
      <c r="DT8" s="4" t="s">
        <v>37</v>
      </c>
      <c r="DU8" s="4" t="s">
        <v>38</v>
      </c>
      <c r="DV8" s="12" t="s">
        <v>49</v>
      </c>
      <c r="DW8" s="41" t="s">
        <v>50</v>
      </c>
      <c r="DX8" s="41" t="s">
        <v>51</v>
      </c>
      <c r="DY8" s="4" t="s">
        <v>37</v>
      </c>
      <c r="DZ8" s="4" t="s">
        <v>38</v>
      </c>
    </row>
    <row r="9" spans="1:133">
      <c r="A9" s="41">
        <v>1</v>
      </c>
      <c r="B9" s="41">
        <v>2</v>
      </c>
      <c r="C9" s="41">
        <v>3</v>
      </c>
      <c r="D9" s="41">
        <v>4</v>
      </c>
      <c r="E9" s="41">
        <v>5</v>
      </c>
      <c r="F9" s="41"/>
      <c r="G9" s="41"/>
      <c r="H9" s="41"/>
      <c r="I9" s="41">
        <v>6</v>
      </c>
      <c r="J9" s="41">
        <v>7</v>
      </c>
      <c r="K9" s="41"/>
      <c r="L9" s="41"/>
      <c r="M9" s="41"/>
      <c r="N9" s="41">
        <v>8</v>
      </c>
      <c r="O9" s="41">
        <v>9</v>
      </c>
      <c r="P9" s="41"/>
      <c r="Q9" s="41"/>
      <c r="R9" s="41"/>
      <c r="S9" s="41">
        <v>10</v>
      </c>
      <c r="T9" s="41">
        <v>11</v>
      </c>
      <c r="U9" s="41"/>
      <c r="V9" s="41"/>
      <c r="W9" s="41"/>
      <c r="X9" s="41">
        <v>12</v>
      </c>
      <c r="Y9" s="41">
        <v>13</v>
      </c>
      <c r="Z9" s="41"/>
      <c r="AA9" s="41"/>
      <c r="AB9" s="41"/>
      <c r="AC9" s="41">
        <v>14</v>
      </c>
      <c r="AD9" s="41">
        <v>15</v>
      </c>
      <c r="AE9" s="41"/>
      <c r="AF9" s="41"/>
      <c r="AG9" s="41"/>
      <c r="AH9" s="41">
        <v>16</v>
      </c>
      <c r="AI9" s="41">
        <v>17</v>
      </c>
      <c r="AJ9" s="41"/>
      <c r="AK9" s="41"/>
      <c r="AL9" s="41"/>
      <c r="AM9" s="41">
        <v>18</v>
      </c>
      <c r="AN9" s="41">
        <v>19</v>
      </c>
      <c r="AO9" s="41"/>
      <c r="AP9" s="41"/>
      <c r="AQ9" s="41"/>
      <c r="AR9" s="41">
        <v>20</v>
      </c>
      <c r="AS9" s="41">
        <v>21</v>
      </c>
      <c r="AT9" s="41"/>
      <c r="AU9" s="41"/>
      <c r="AV9" s="41"/>
      <c r="AW9" s="41">
        <v>22</v>
      </c>
      <c r="AX9" s="41">
        <v>23</v>
      </c>
      <c r="AY9" s="41"/>
      <c r="AZ9" s="41"/>
      <c r="BA9" s="41"/>
      <c r="BB9" s="41">
        <v>24</v>
      </c>
      <c r="BC9" s="41">
        <v>25</v>
      </c>
      <c r="BD9" s="41"/>
      <c r="BE9" s="41"/>
      <c r="BF9" s="41"/>
      <c r="BG9" s="41">
        <v>26</v>
      </c>
      <c r="BH9" s="41">
        <v>27</v>
      </c>
      <c r="BI9" s="41"/>
      <c r="BJ9" s="41"/>
      <c r="BK9" s="41"/>
      <c r="BL9" s="41">
        <v>28</v>
      </c>
      <c r="BM9" s="41">
        <v>29</v>
      </c>
      <c r="BN9" s="41"/>
      <c r="BO9" s="41"/>
      <c r="BP9" s="41"/>
      <c r="BQ9" s="41">
        <v>30</v>
      </c>
      <c r="BR9" s="41">
        <v>31</v>
      </c>
      <c r="BS9" s="41"/>
      <c r="BT9" s="41"/>
      <c r="BU9" s="41"/>
      <c r="BV9" s="41">
        <v>32</v>
      </c>
      <c r="BW9" s="41">
        <v>33</v>
      </c>
      <c r="BX9" s="41"/>
      <c r="BY9" s="41"/>
      <c r="BZ9" s="41"/>
      <c r="CA9" s="41">
        <v>34</v>
      </c>
      <c r="CB9" s="41">
        <v>35</v>
      </c>
      <c r="CC9" s="41"/>
      <c r="CD9" s="41"/>
      <c r="CE9" s="41"/>
      <c r="CF9" s="41">
        <v>36</v>
      </c>
      <c r="CG9" s="41">
        <v>37</v>
      </c>
      <c r="CH9" s="41"/>
      <c r="CI9" s="41"/>
      <c r="CJ9" s="41"/>
      <c r="CK9" s="41">
        <v>38</v>
      </c>
      <c r="CL9" s="41">
        <v>39</v>
      </c>
      <c r="CM9" s="41"/>
      <c r="CN9" s="41"/>
      <c r="CO9" s="41"/>
      <c r="CP9" s="41">
        <v>40</v>
      </c>
      <c r="CQ9" s="41">
        <v>41</v>
      </c>
      <c r="CR9" s="41"/>
      <c r="CS9" s="41"/>
      <c r="CT9" s="41"/>
      <c r="CU9" s="41">
        <v>42</v>
      </c>
      <c r="CV9" s="41">
        <v>43</v>
      </c>
      <c r="CW9" s="41"/>
      <c r="CX9" s="41"/>
      <c r="CY9" s="41"/>
      <c r="CZ9" s="41">
        <v>44</v>
      </c>
      <c r="DA9" s="41">
        <v>45</v>
      </c>
      <c r="DB9" s="41"/>
      <c r="DC9" s="41"/>
      <c r="DD9" s="41"/>
      <c r="DE9" s="41">
        <v>46</v>
      </c>
      <c r="DF9" s="41">
        <v>47</v>
      </c>
      <c r="DG9" s="41"/>
      <c r="DH9" s="41"/>
      <c r="DI9" s="41"/>
      <c r="DJ9" s="41">
        <v>48</v>
      </c>
      <c r="DK9" s="41">
        <v>49</v>
      </c>
      <c r="DL9" s="41"/>
      <c r="DM9" s="41"/>
      <c r="DN9" s="41"/>
      <c r="DO9" s="41">
        <v>50</v>
      </c>
      <c r="DP9" s="41">
        <v>51</v>
      </c>
      <c r="DQ9" s="41"/>
      <c r="DR9" s="41"/>
      <c r="DS9" s="41"/>
      <c r="DT9" s="41">
        <v>52</v>
      </c>
      <c r="DU9" s="41">
        <v>53</v>
      </c>
      <c r="DV9" s="41"/>
      <c r="DW9" s="41"/>
      <c r="DX9" s="41"/>
      <c r="DY9" s="41">
        <v>54</v>
      </c>
      <c r="DZ9" s="41">
        <v>55</v>
      </c>
    </row>
    <row r="10" spans="1:133" ht="24.75">
      <c r="A10" s="5">
        <v>1</v>
      </c>
      <c r="B10" s="3" t="s">
        <v>78</v>
      </c>
      <c r="C10" s="52">
        <f>SUM(C11:C11)</f>
        <v>2052.6370000000002</v>
      </c>
      <c r="D10" s="26">
        <v>0.34</v>
      </c>
      <c r="E10" s="26" t="s">
        <v>69</v>
      </c>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row>
    <row r="11" spans="1:133" s="57" customFormat="1" ht="63.75" customHeight="1">
      <c r="A11" s="20" t="s">
        <v>41</v>
      </c>
      <c r="B11" s="27" t="s">
        <v>76</v>
      </c>
      <c r="C11" s="59">
        <v>2052.6370000000002</v>
      </c>
      <c r="D11" s="32">
        <v>0.34</v>
      </c>
      <c r="E11" s="32" t="s">
        <v>69</v>
      </c>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3" t="s">
        <v>77</v>
      </c>
      <c r="CS11" s="63">
        <v>5920</v>
      </c>
      <c r="CT11" s="64">
        <f>1.2137</f>
        <v>1.2137</v>
      </c>
      <c r="CU11" s="63">
        <f>CT11*CS11*10</f>
        <v>71851.040000000008</v>
      </c>
      <c r="CV11" s="64">
        <f>2025.028/340*1000*10</f>
        <v>59559.647058823532</v>
      </c>
      <c r="CW11" s="37"/>
      <c r="CX11" s="37"/>
      <c r="CY11" s="37"/>
      <c r="CZ11" s="37"/>
      <c r="DA11" s="37"/>
      <c r="DB11" s="63" t="s">
        <v>70</v>
      </c>
      <c r="DC11" s="63">
        <v>1001</v>
      </c>
      <c r="DD11" s="64">
        <f>1.2137</f>
        <v>1.2137</v>
      </c>
      <c r="DE11" s="63">
        <f>DD11*DC11</f>
        <v>1214.9137000000001</v>
      </c>
      <c r="DF11" s="64">
        <f>27.61/340*1000*10</f>
        <v>812.05882352941171</v>
      </c>
      <c r="DG11" s="56"/>
      <c r="DH11" s="56"/>
      <c r="DI11" s="56"/>
      <c r="DJ11" s="56"/>
      <c r="DK11" s="56"/>
      <c r="DL11" s="47"/>
      <c r="DM11" s="48"/>
      <c r="DN11" s="49"/>
      <c r="DO11" s="47"/>
      <c r="DP11" s="33"/>
      <c r="DQ11" s="54"/>
      <c r="DR11" s="54"/>
      <c r="DS11" s="54"/>
      <c r="DT11" s="54"/>
      <c r="DU11" s="54"/>
      <c r="DV11" s="54"/>
      <c r="DW11" s="54"/>
      <c r="DX11" s="54"/>
      <c r="DY11" s="54"/>
      <c r="DZ11" s="54"/>
    </row>
    <row r="12" spans="1:133">
      <c r="A12" s="5">
        <v>2</v>
      </c>
      <c r="B12" s="3"/>
      <c r="C12" s="52"/>
      <c r="D12" s="26"/>
      <c r="E12" s="26"/>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26"/>
      <c r="CS12" s="50"/>
      <c r="CT12" s="50"/>
      <c r="CU12" s="50"/>
      <c r="CV12" s="37"/>
      <c r="CW12" s="50"/>
      <c r="CX12" s="50"/>
      <c r="CY12" s="50"/>
      <c r="CZ12" s="50"/>
      <c r="DA12" s="50"/>
      <c r="DB12" s="50"/>
      <c r="DC12" s="50"/>
      <c r="DD12" s="50"/>
      <c r="DE12" s="50"/>
      <c r="DF12" s="50"/>
      <c r="DG12" s="50"/>
      <c r="DH12" s="50"/>
      <c r="DI12" s="50"/>
      <c r="DJ12" s="50"/>
      <c r="DK12" s="50"/>
      <c r="DL12" s="50"/>
      <c r="DM12" s="50"/>
      <c r="DN12" s="50"/>
      <c r="DO12" s="50"/>
      <c r="DP12" s="26"/>
      <c r="DQ12" s="53"/>
      <c r="DR12" s="53"/>
      <c r="DS12" s="53"/>
      <c r="DT12" s="53"/>
      <c r="DU12" s="53"/>
      <c r="DV12" s="53"/>
      <c r="DW12" s="53"/>
      <c r="DX12" s="53"/>
      <c r="DY12" s="53"/>
      <c r="DZ12" s="53"/>
    </row>
    <row r="13" spans="1:133" s="57" customFormat="1">
      <c r="A13" s="20" t="s">
        <v>42</v>
      </c>
      <c r="B13" s="27"/>
      <c r="C13" s="59"/>
      <c r="D13" s="25"/>
      <c r="E13" s="25"/>
      <c r="F13" s="21"/>
      <c r="G13" s="21"/>
      <c r="H13" s="21"/>
      <c r="I13" s="19"/>
      <c r="J13" s="19"/>
      <c r="K13" s="19"/>
      <c r="L13" s="19"/>
      <c r="M13" s="19"/>
      <c r="N13" s="19"/>
      <c r="O13" s="19"/>
      <c r="P13" s="22"/>
      <c r="Q13" s="19"/>
      <c r="R13" s="23"/>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34"/>
      <c r="CS13" s="55"/>
      <c r="CT13" s="37"/>
      <c r="CU13" s="46"/>
      <c r="CV13" s="37"/>
      <c r="CW13" s="37"/>
      <c r="CX13" s="37"/>
      <c r="CY13" s="37"/>
      <c r="CZ13" s="37"/>
      <c r="DA13" s="37"/>
      <c r="DB13" s="46"/>
      <c r="DC13" s="46"/>
      <c r="DD13" s="37"/>
      <c r="DE13" s="46"/>
      <c r="DF13" s="37"/>
      <c r="DG13" s="50"/>
      <c r="DH13" s="50"/>
      <c r="DI13" s="50"/>
      <c r="DJ13" s="50"/>
      <c r="DK13" s="50"/>
      <c r="DL13" s="50"/>
      <c r="DM13" s="50"/>
      <c r="DN13" s="50"/>
      <c r="DO13" s="50"/>
      <c r="DP13" s="26"/>
      <c r="DQ13" s="19"/>
      <c r="DR13" s="19"/>
      <c r="DS13" s="19"/>
      <c r="DT13" s="19"/>
      <c r="DU13" s="19"/>
      <c r="DV13" s="19"/>
      <c r="DW13" s="19"/>
      <c r="DX13" s="19"/>
      <c r="DY13" s="19"/>
      <c r="DZ13" s="19"/>
    </row>
    <row r="14" spans="1:133">
      <c r="A14" s="6" t="s">
        <v>68</v>
      </c>
      <c r="B14" s="27"/>
      <c r="C14" s="59"/>
      <c r="D14" s="32"/>
      <c r="E14" s="32"/>
      <c r="F14" s="7"/>
      <c r="G14" s="7"/>
      <c r="H14" s="7"/>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24"/>
      <c r="CS14" s="37"/>
      <c r="CT14" s="37"/>
      <c r="CU14" s="37"/>
      <c r="CV14" s="37"/>
      <c r="CW14" s="37"/>
      <c r="CX14" s="37"/>
      <c r="CY14" s="37"/>
      <c r="CZ14" s="37"/>
      <c r="DA14" s="37"/>
      <c r="DB14" s="37"/>
      <c r="DC14" s="37"/>
      <c r="DD14" s="37"/>
      <c r="DE14" s="37"/>
      <c r="DF14" s="37"/>
      <c r="DG14" s="46"/>
      <c r="DH14" s="46"/>
      <c r="DI14" s="37"/>
      <c r="DJ14" s="46"/>
      <c r="DK14" s="58"/>
      <c r="DL14" s="46"/>
      <c r="DM14" s="55"/>
      <c r="DN14" s="37"/>
      <c r="DO14" s="46"/>
      <c r="DP14" s="24"/>
      <c r="DQ14" s="11"/>
      <c r="DR14" s="11"/>
      <c r="DS14" s="11"/>
      <c r="DT14" s="11"/>
      <c r="DU14" s="11"/>
      <c r="DV14" s="11"/>
      <c r="DW14" s="11"/>
      <c r="DX14" s="11"/>
      <c r="DY14" s="11"/>
      <c r="DZ14" s="11"/>
    </row>
    <row r="15" spans="1:133" ht="9" customHeight="1"/>
    <row r="16" spans="1:133">
      <c r="A16" s="51" t="s">
        <v>46</v>
      </c>
    </row>
    <row r="17" spans="1:130">
      <c r="A17" s="51" t="s">
        <v>47</v>
      </c>
    </row>
    <row r="18" spans="1:130">
      <c r="A18" s="51" t="s">
        <v>48</v>
      </c>
    </row>
    <row r="20" spans="1:130">
      <c r="A20" t="s">
        <v>72</v>
      </c>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row>
    <row r="21" spans="1:130">
      <c r="A21" s="71" t="s">
        <v>74</v>
      </c>
      <c r="B21" s="71"/>
      <c r="C21" s="71"/>
      <c r="D21" s="71"/>
      <c r="E21" s="71"/>
      <c r="F21" s="71"/>
      <c r="G21" s="71"/>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row>
    <row r="22" spans="1:130">
      <c r="A22" s="51" t="s">
        <v>71</v>
      </c>
    </row>
  </sheetData>
  <mergeCells count="44">
    <mergeCell ref="AO7:AS7"/>
    <mergeCell ref="B6:B8"/>
    <mergeCell ref="A6:A8"/>
    <mergeCell ref="BN6:BW6"/>
    <mergeCell ref="BN7:BR7"/>
    <mergeCell ref="BS7:BW7"/>
    <mergeCell ref="D6:E6"/>
    <mergeCell ref="D7:D8"/>
    <mergeCell ref="E7:E8"/>
    <mergeCell ref="F7:J7"/>
    <mergeCell ref="F6:O6"/>
    <mergeCell ref="K7:O7"/>
    <mergeCell ref="CM7:CQ7"/>
    <mergeCell ref="DY5:DZ5"/>
    <mergeCell ref="C6:C8"/>
    <mergeCell ref="AT6:BC6"/>
    <mergeCell ref="AT7:AX7"/>
    <mergeCell ref="AY7:BC7"/>
    <mergeCell ref="BD6:BM6"/>
    <mergeCell ref="BD7:BH7"/>
    <mergeCell ref="BI7:BM7"/>
    <mergeCell ref="P6:Y6"/>
    <mergeCell ref="P7:T7"/>
    <mergeCell ref="U7:Y7"/>
    <mergeCell ref="Z7:AD7"/>
    <mergeCell ref="Z6:AS6"/>
    <mergeCell ref="AE7:AI7"/>
    <mergeCell ref="AJ7:AN7"/>
    <mergeCell ref="A21:DZ21"/>
    <mergeCell ref="A3:DZ4"/>
    <mergeCell ref="DQ6:DZ6"/>
    <mergeCell ref="DQ7:DU7"/>
    <mergeCell ref="DV7:DZ7"/>
    <mergeCell ref="CR6:DP6"/>
    <mergeCell ref="CR7:CV7"/>
    <mergeCell ref="CW7:DA7"/>
    <mergeCell ref="DB7:DF7"/>
    <mergeCell ref="DG7:DK7"/>
    <mergeCell ref="DL7:DP7"/>
    <mergeCell ref="BX6:CB6"/>
    <mergeCell ref="BX7:CB7"/>
    <mergeCell ref="CC6:CQ6"/>
    <mergeCell ref="CC7:CG7"/>
    <mergeCell ref="CH7:CL7"/>
  </mergeCells>
  <pageMargins left="0.51181102362204722" right="0.11811023622047245" top="0.74803149606299213" bottom="0.74803149606299213" header="0.31496062992125984" footer="0.31496062992125984"/>
  <pageSetup paperSize="9" scale="4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Стандартизированные ставки</vt:lpstr>
      <vt:lpstr>Укрупненные нормативы цен</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2017-06-21T07:11:32Z</dcterms:modified>
</cp:coreProperties>
</file>